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TEP\EACs\Contract tender 2021\05. Tender Documents\FINAL ITT PACK FOR RELEASE\Terms and Conditions ALL LOTS\"/>
    </mc:Choice>
  </mc:AlternateContent>
  <xr:revisionPtr revIDLastSave="0" documentId="8_{C882A6E8-25E3-4734-A2D9-2C5BFA429645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Notes" sheetId="5" r:id="rId1"/>
    <sheet name="Quarterly KPIs-Service Cred (2" sheetId="6" r:id="rId2"/>
    <sheet name="AnnualKPI-Cause for Termination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6" l="1"/>
  <c r="M11" i="6" l="1"/>
  <c r="L11" i="6"/>
  <c r="K11" i="6"/>
  <c r="M10" i="6"/>
  <c r="L10" i="6"/>
  <c r="K10" i="6"/>
  <c r="M9" i="6"/>
  <c r="L9" i="6"/>
  <c r="K9" i="6"/>
  <c r="M8" i="6"/>
  <c r="L8" i="6"/>
  <c r="K8" i="6"/>
  <c r="J12" i="6"/>
  <c r="I12" i="6"/>
  <c r="H12" i="6"/>
  <c r="G12" i="6"/>
  <c r="K12" i="6" l="1"/>
  <c r="G21" i="6" s="1"/>
  <c r="M12" i="6"/>
  <c r="I21" i="6" s="1"/>
  <c r="L12" i="6"/>
  <c r="H21" i="6" s="1"/>
</calcChain>
</file>

<file path=xl/sharedStrings.xml><?xml version="1.0" encoding="utf-8"?>
<sst xmlns="http://schemas.openxmlformats.org/spreadsheetml/2006/main" count="69" uniqueCount="51">
  <si>
    <t>KPI Number</t>
  </si>
  <si>
    <t>KPI name</t>
  </si>
  <si>
    <t>Detail</t>
  </si>
  <si>
    <t>No Service credit applies</t>
  </si>
  <si>
    <t>Date of Report</t>
  </si>
  <si>
    <t>Notes</t>
  </si>
  <si>
    <t>Service Credit</t>
  </si>
  <si>
    <t>Quarter</t>
  </si>
  <si>
    <t>Qtr 1</t>
  </si>
  <si>
    <t>Service Credits
Apply</t>
  </si>
  <si>
    <t>Final Report Delivery of Work Package</t>
  </si>
  <si>
    <t>Service Credits
Apply and Termination clause may apply</t>
  </si>
  <si>
    <t>Totals</t>
  </si>
  <si>
    <t>Summary Table</t>
  </si>
  <si>
    <t>Service Credit Chargable</t>
  </si>
  <si>
    <t>KPI Summary</t>
  </si>
  <si>
    <t>KPI</t>
  </si>
  <si>
    <t>Failure Level 1</t>
  </si>
  <si>
    <t>Failure Level 2</t>
  </si>
  <si>
    <t>Failure Level 3</t>
  </si>
  <si>
    <t>Service Credit Cap of 15% per Quarter</t>
  </si>
  <si>
    <t>Summary of
Total Service Credit
of ALL Quarterly KPIs</t>
  </si>
  <si>
    <t>Input to WHITE cells only</t>
  </si>
  <si>
    <t>Notes:</t>
  </si>
  <si>
    <t>The number inserted into this sheet are demonstrative ONLY.</t>
  </si>
  <si>
    <t>Imput data into the WHITE cells only</t>
  </si>
  <si>
    <t>Do not alter any formulas.</t>
  </si>
  <si>
    <t>Notify NICE during the tender period (before tender submission) should any errors be identified</t>
  </si>
  <si>
    <t>The contract values are the MAXIMUM budget as stated in the ITT. These value will change to the winning bidders cost proposal after contract award.</t>
  </si>
  <si>
    <t>Due date</t>
  </si>
  <si>
    <t>Completed date</t>
  </si>
  <si>
    <t>Quarterly Service Charge (Lot 2)</t>
  </si>
  <si>
    <t>Work Package 1</t>
  </si>
  <si>
    <t>Work Package 2</t>
  </si>
  <si>
    <t>Work Package 3</t>
  </si>
  <si>
    <t>Work Package 4</t>
  </si>
  <si>
    <t>12 month period</t>
  </si>
  <si>
    <t>Total number of Work Packages in 12 Month period</t>
  </si>
  <si>
    <t>Total number of Work Packages that hit Failure Level 3</t>
  </si>
  <si>
    <r>
      <t xml:space="preserve">Termination clause </t>
    </r>
    <r>
      <rPr>
        <b/>
        <sz val="11"/>
        <color rgb="FFFF0000"/>
        <rFont val="Calibri"/>
        <family val="2"/>
        <scheme val="minor"/>
      </rPr>
      <t xml:space="preserve">may </t>
    </r>
    <r>
      <rPr>
        <sz val="11"/>
        <color rgb="FFFF0000"/>
        <rFont val="Calibri"/>
        <family val="2"/>
        <scheme val="minor"/>
      </rPr>
      <t>apply where 3 or more Work Packages reach failure level 2</t>
    </r>
    <r>
      <rPr>
        <sz val="11"/>
        <color theme="1"/>
        <rFont val="Calibri"/>
        <family val="2"/>
        <scheme val="minor"/>
      </rPr>
      <t/>
    </r>
  </si>
  <si>
    <t>KPI 001</t>
  </si>
  <si>
    <t>01/04/2022 - 01/07/2022</t>
  </si>
  <si>
    <t>KPI 001
All Lots</t>
  </si>
  <si>
    <t>Final Report or final output ON TIME at the point the milestone was due</t>
  </si>
  <si>
    <t>Final Report or final output  delivered &gt;1 and &lt; 5 days late at the point the milestone was due (Failure Level 1)</t>
  </si>
  <si>
    <t>Final Report or final output  delivered &gt;5 and &lt; 10  days late at the point the milestone was due (Failure Level 2)</t>
  </si>
  <si>
    <t>Final Report or final output  delivered &gt; 10 days late at the point the milestone was due (Failure Level 3)</t>
  </si>
  <si>
    <r>
      <t xml:space="preserve">Final Report or final output  delivered &gt;1 and &lt; 5 days late at the point the milestone was due (FR15L) then Service Credit 1% Quarterly Charge </t>
    </r>
    <r>
      <rPr>
        <b/>
        <sz val="14"/>
        <color theme="1"/>
        <rFont val="Calibri"/>
        <family val="2"/>
        <scheme val="minor"/>
      </rPr>
      <t>(Failure Level 1)</t>
    </r>
  </si>
  <si>
    <r>
      <t xml:space="preserve">Final Report or final output  delivered &gt;5 and &lt; 10  days late at the point the milestone was due then Service Credit 3% Quarterly Charge </t>
    </r>
    <r>
      <rPr>
        <b/>
        <sz val="14"/>
        <rFont val="Calibri"/>
        <family val="2"/>
        <scheme val="minor"/>
      </rPr>
      <t>(Failure Level 2)</t>
    </r>
  </si>
  <si>
    <r>
      <t xml:space="preserve">Final Report or final output  delivered &gt; 10 days late at the point the milestone was due then Service Credit 5% Quarterly Charge </t>
    </r>
    <r>
      <rPr>
        <b/>
        <sz val="11"/>
        <rFont val="Calibri"/>
        <family val="2"/>
        <scheme val="minor"/>
      </rPr>
      <t>(Failure Level 3)</t>
    </r>
  </si>
  <si>
    <t>Quarterly Service Charge (All Lots)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</si>
</sst>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theme="4" tint="-0.249977111117893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fgColor theme="0" tint="-0.14996795556505021"/>
        <bgColor theme="0" tint="-4.9989318521683403E-2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/>
    <xf numFmtId="0" fontId="3" fillId="0" borderId="0" xfId="0" applyFont="1" applyBorder="1"/>
    <xf numFmtId="0" fontId="3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0" fillId="3" borderId="1" xfId="0" applyFill="1" applyBorder="1" applyAlignment="1">
      <alignment wrapText="1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/>
    <xf numFmtId="0" fontId="4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3" borderId="2" xfId="0" applyFill="1" applyBorder="1"/>
    <xf numFmtId="0" fontId="0" fillId="4" borderId="9" xfId="0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wrapText="1"/>
    </xf>
    <xf numFmtId="0" fontId="0" fillId="4" borderId="22" xfId="0" applyFill="1" applyBorder="1"/>
    <xf numFmtId="164" fontId="0" fillId="2" borderId="22" xfId="0" applyNumberFormat="1" applyFill="1" applyBorder="1" applyAlignment="1">
      <alignment horizontal="right"/>
    </xf>
    <xf numFmtId="164" fontId="0" fillId="2" borderId="28" xfId="0" applyNumberFormat="1" applyFill="1" applyBorder="1" applyAlignment="1">
      <alignment horizontal="right"/>
    </xf>
    <xf numFmtId="0" fontId="3" fillId="4" borderId="21" xfId="0" applyFont="1" applyFill="1" applyBorder="1"/>
    <xf numFmtId="164" fontId="11" fillId="2" borderId="21" xfId="0" applyNumberFormat="1" applyFont="1" applyFill="1" applyBorder="1" applyAlignment="1">
      <alignment horizontal="right"/>
    </xf>
    <xf numFmtId="164" fontId="11" fillId="2" borderId="35" xfId="0" applyNumberFormat="1" applyFont="1" applyFill="1" applyBorder="1" applyAlignment="1">
      <alignment horizontal="right"/>
    </xf>
    <xf numFmtId="0" fontId="13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/>
    <xf numFmtId="0" fontId="1" fillId="3" borderId="22" xfId="0" applyFont="1" applyFill="1" applyBorder="1" applyAlignment="1">
      <alignment horizontal="left" vertical="center" wrapText="1"/>
    </xf>
    <xf numFmtId="164" fontId="0" fillId="6" borderId="22" xfId="0" applyNumberFormat="1" applyFill="1" applyBorder="1" applyAlignment="1">
      <alignment horizontal="left" vertical="center" wrapText="1"/>
    </xf>
    <xf numFmtId="164" fontId="0" fillId="6" borderId="23" xfId="0" applyNumberFormat="1" applyFill="1" applyBorder="1" applyAlignment="1">
      <alignment horizontal="left" vertical="center" wrapText="1"/>
    </xf>
    <xf numFmtId="0" fontId="0" fillId="0" borderId="22" xfId="0" applyBorder="1" applyAlignment="1">
      <alignment vertical="center"/>
    </xf>
    <xf numFmtId="0" fontId="3" fillId="3" borderId="5" xfId="0" applyFont="1" applyFill="1" applyBorder="1" applyAlignment="1">
      <alignment vertical="center" wrapText="1"/>
    </xf>
    <xf numFmtId="164" fontId="3" fillId="3" borderId="5" xfId="0" applyNumberFormat="1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vertical="center" wrapText="1"/>
    </xf>
    <xf numFmtId="0" fontId="1" fillId="3" borderId="14" xfId="0" applyFont="1" applyFill="1" applyBorder="1"/>
    <xf numFmtId="0" fontId="1" fillId="3" borderId="1" xfId="0" applyFont="1" applyFill="1" applyBorder="1"/>
    <xf numFmtId="0" fontId="1" fillId="3" borderId="13" xfId="0" applyFont="1" applyFill="1" applyBorder="1"/>
    <xf numFmtId="0" fontId="1" fillId="3" borderId="6" xfId="0" applyFont="1" applyFill="1" applyBorder="1"/>
    <xf numFmtId="0" fontId="14" fillId="3" borderId="2" xfId="0" applyFont="1" applyFill="1" applyBorder="1" applyAlignment="1">
      <alignment horizontal="center" vertical="center" wrapText="1"/>
    </xf>
    <xf numFmtId="0" fontId="3" fillId="7" borderId="0" xfId="0" applyFont="1" applyFill="1"/>
    <xf numFmtId="49" fontId="7" fillId="3" borderId="18" xfId="0" applyNumberFormat="1" applyFont="1" applyFill="1" applyBorder="1" applyAlignment="1">
      <alignment horizontal="center" vertical="center" wrapText="1"/>
    </xf>
    <xf numFmtId="164" fontId="5" fillId="6" borderId="25" xfId="0" applyNumberFormat="1" applyFont="1" applyFill="1" applyBorder="1" applyAlignment="1">
      <alignment horizontal="right" vertical="center" wrapText="1"/>
    </xf>
    <xf numFmtId="164" fontId="0" fillId="3" borderId="2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vertical="center"/>
    </xf>
    <xf numFmtId="0" fontId="3" fillId="3" borderId="36" xfId="0" applyFont="1" applyFill="1" applyBorder="1" applyAlignment="1"/>
    <xf numFmtId="164" fontId="0" fillId="6" borderId="22" xfId="0" applyNumberForma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3" borderId="0" xfId="0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3" borderId="14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3" borderId="0" xfId="0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0" fillId="5" borderId="27" xfId="0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49" fontId="7" fillId="3" borderId="17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8" fillId="3" borderId="29" xfId="0" applyNumberFormat="1" applyFont="1" applyFill="1" applyBorder="1" applyAlignment="1">
      <alignment horizontal="center" vertical="center" wrapText="1"/>
    </xf>
    <xf numFmtId="49" fontId="8" fillId="3" borderId="30" xfId="0" applyNumberFormat="1" applyFont="1" applyFill="1" applyBorder="1" applyAlignment="1">
      <alignment horizontal="center" vertical="center" wrapText="1"/>
    </xf>
    <xf numFmtId="49" fontId="8" fillId="3" borderId="31" xfId="0" applyNumberFormat="1" applyFont="1" applyFill="1" applyBorder="1" applyAlignment="1">
      <alignment horizontal="center" vertical="center" wrapText="1"/>
    </xf>
    <xf numFmtId="49" fontId="1" fillId="3" borderId="20" xfId="0" applyNumberFormat="1" applyFont="1" applyFill="1" applyBorder="1" applyAlignment="1">
      <alignment horizontal="center" vertical="center" textRotation="90" wrapText="1"/>
    </xf>
    <xf numFmtId="49" fontId="1" fillId="3" borderId="26" xfId="0" applyNumberFormat="1" applyFont="1" applyFill="1" applyBorder="1" applyAlignment="1">
      <alignment horizontal="center" vertical="center" textRotation="90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164" fontId="3" fillId="3" borderId="32" xfId="0" applyNumberFormat="1" applyFont="1" applyFill="1" applyBorder="1" applyAlignment="1">
      <alignment horizontal="center" vertical="center" wrapText="1"/>
    </xf>
    <xf numFmtId="164" fontId="3" fillId="3" borderId="22" xfId="0" applyNumberFormat="1" applyFont="1" applyFill="1" applyBorder="1" applyAlignment="1">
      <alignment horizontal="center" vertical="center" wrapText="1"/>
    </xf>
    <xf numFmtId="164" fontId="10" fillId="3" borderId="22" xfId="0" applyNumberFormat="1" applyFont="1" applyFill="1" applyBorder="1" applyAlignment="1">
      <alignment horizontal="center" vertical="center" wrapText="1"/>
    </xf>
    <xf numFmtId="164" fontId="10" fillId="3" borderId="23" xfId="0" applyNumberFormat="1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0" fillId="5" borderId="38" xfId="0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workbookViewId="0">
      <selection activeCell="A10" sqref="A10"/>
    </sheetView>
  </sheetViews>
  <sheetFormatPr defaultRowHeight="14.5" x14ac:dyDescent="0.35"/>
  <cols>
    <col min="1" max="1" width="176.54296875" customWidth="1"/>
  </cols>
  <sheetData>
    <row r="1" spans="1:1" s="27" customFormat="1" ht="18.5" x14ac:dyDescent="0.45">
      <c r="A1" s="4" t="s">
        <v>23</v>
      </c>
    </row>
    <row r="2" spans="1:1" s="27" customFormat="1" ht="18.5" x14ac:dyDescent="0.45"/>
    <row r="3" spans="1:1" s="27" customFormat="1" ht="18.5" x14ac:dyDescent="0.45">
      <c r="A3" s="44" t="s">
        <v>24</v>
      </c>
    </row>
    <row r="4" spans="1:1" s="27" customFormat="1" ht="18.5" x14ac:dyDescent="0.45"/>
    <row r="5" spans="1:1" s="27" customFormat="1" ht="18.5" x14ac:dyDescent="0.45">
      <c r="A5" s="27" t="s">
        <v>28</v>
      </c>
    </row>
    <row r="7" spans="1:1" ht="18.5" x14ac:dyDescent="0.45">
      <c r="A7" s="27" t="s">
        <v>25</v>
      </c>
    </row>
    <row r="9" spans="1:1" s="27" customFormat="1" ht="18.5" x14ac:dyDescent="0.45">
      <c r="A9" s="27" t="s">
        <v>26</v>
      </c>
    </row>
    <row r="10" spans="1:1" s="27" customFormat="1" ht="18.5" x14ac:dyDescent="0.45"/>
    <row r="11" spans="1:1" s="27" customFormat="1" ht="18.5" x14ac:dyDescent="0.45">
      <c r="A11" s="27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24"/>
  <sheetViews>
    <sheetView zoomScale="60" zoomScaleNormal="60" workbookViewId="0">
      <selection activeCell="H24" sqref="H24"/>
    </sheetView>
  </sheetViews>
  <sheetFormatPr defaultRowHeight="14.5" x14ac:dyDescent="0.35"/>
  <cols>
    <col min="1" max="1" width="15" customWidth="1"/>
    <col min="2" max="2" width="32.7265625" customWidth="1"/>
    <col min="3" max="4" width="22.7265625" customWidth="1"/>
    <col min="5" max="6" width="12.7265625" customWidth="1"/>
    <col min="7" max="7" width="21.7265625" customWidth="1"/>
    <col min="8" max="8" width="19" customWidth="1"/>
    <col min="9" max="10" width="19.81640625" customWidth="1"/>
    <col min="11" max="11" width="20" customWidth="1"/>
    <col min="12" max="12" width="21.26953125" customWidth="1"/>
    <col min="13" max="16" width="19.453125" customWidth="1"/>
    <col min="17" max="17" width="18.1796875" customWidth="1"/>
    <col min="18" max="18" width="21.1796875" customWidth="1"/>
    <col min="19" max="19" width="21.453125" customWidth="1"/>
    <col min="20" max="20" width="18.453125" customWidth="1"/>
  </cols>
  <sheetData>
    <row r="1" spans="1:18" s="4" customFormat="1" ht="35.25" customHeight="1" thickTop="1" thickBot="1" x14ac:dyDescent="0.5">
      <c r="A1" s="37" t="s">
        <v>4</v>
      </c>
      <c r="B1" s="79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1"/>
      <c r="P1" s="3"/>
      <c r="Q1" s="3"/>
      <c r="R1" s="3"/>
    </row>
    <row r="2" spans="1:18" s="2" customFormat="1" ht="15.5" thickTop="1" thickBot="1" x14ac:dyDescent="0.4">
      <c r="A2" s="5"/>
      <c r="B2" s="1"/>
      <c r="C2" s="1"/>
      <c r="D2" s="1"/>
      <c r="G2" s="6"/>
      <c r="H2" s="6"/>
      <c r="I2" s="6"/>
      <c r="J2" s="6"/>
      <c r="K2" s="7"/>
      <c r="L2" s="6"/>
      <c r="M2" s="8"/>
      <c r="N2" s="8"/>
      <c r="O2" s="8"/>
      <c r="P2" s="1"/>
      <c r="R2" s="1"/>
    </row>
    <row r="3" spans="1:18" s="2" customFormat="1" ht="38" thickTop="1" thickBot="1" x14ac:dyDescent="0.4">
      <c r="A3" s="38" t="s">
        <v>7</v>
      </c>
      <c r="B3" s="9"/>
      <c r="C3" s="9"/>
      <c r="D3" s="9"/>
      <c r="E3" s="9" t="s">
        <v>8</v>
      </c>
      <c r="F3" s="9"/>
      <c r="G3" s="35" t="s">
        <v>50</v>
      </c>
      <c r="H3" s="36">
        <v>0</v>
      </c>
      <c r="I3" s="35" t="s">
        <v>5</v>
      </c>
      <c r="J3" s="76" t="s">
        <v>22</v>
      </c>
      <c r="K3" s="77"/>
      <c r="L3" s="77"/>
      <c r="M3" s="78"/>
      <c r="N3" s="14"/>
    </row>
    <row r="4" spans="1:18" s="2" customFormat="1" ht="15.5" thickTop="1" thickBot="1" x14ac:dyDescent="0.4">
      <c r="A4" s="11"/>
      <c r="B4" s="12"/>
      <c r="C4" s="12"/>
      <c r="D4" s="12"/>
      <c r="H4" s="13"/>
      <c r="I4" s="13"/>
      <c r="J4" s="13"/>
      <c r="K4" s="13"/>
      <c r="L4" s="13"/>
      <c r="M4" s="14"/>
      <c r="N4" s="14"/>
    </row>
    <row r="5" spans="1:18" s="2" customFormat="1" ht="15" thickTop="1" x14ac:dyDescent="0.35">
      <c r="A5" s="39" t="s">
        <v>0</v>
      </c>
      <c r="B5" s="40" t="s">
        <v>1</v>
      </c>
      <c r="C5" s="40"/>
      <c r="D5" s="40"/>
      <c r="E5" s="40"/>
      <c r="F5" s="40"/>
      <c r="G5" s="40" t="s">
        <v>2</v>
      </c>
      <c r="H5" s="40" t="s">
        <v>2</v>
      </c>
      <c r="I5" s="40" t="s">
        <v>2</v>
      </c>
      <c r="J5" s="40" t="s">
        <v>2</v>
      </c>
      <c r="K5" s="41" t="s">
        <v>6</v>
      </c>
      <c r="L5" s="42" t="s">
        <v>6</v>
      </c>
      <c r="M5" s="42" t="s">
        <v>6</v>
      </c>
      <c r="N5" s="14"/>
    </row>
    <row r="6" spans="1:18" s="2" customFormat="1" ht="15" thickBot="1" x14ac:dyDescent="0.4">
      <c r="A6" s="19"/>
      <c r="B6" s="1"/>
      <c r="C6" s="1"/>
      <c r="D6" s="1"/>
      <c r="G6" s="6"/>
      <c r="H6" s="6"/>
      <c r="I6" s="6"/>
      <c r="J6" s="6"/>
      <c r="K6" s="8"/>
      <c r="L6" s="8"/>
      <c r="M6" s="20"/>
      <c r="N6" s="14"/>
    </row>
    <row r="7" spans="1:18" s="2" customFormat="1" ht="139" thickTop="1" x14ac:dyDescent="0.45">
      <c r="A7" s="72" t="s">
        <v>42</v>
      </c>
      <c r="B7" s="17" t="s">
        <v>10</v>
      </c>
      <c r="C7" s="17" t="s">
        <v>29</v>
      </c>
      <c r="D7" s="17" t="s">
        <v>30</v>
      </c>
      <c r="E7" s="10"/>
      <c r="F7" s="10"/>
      <c r="G7" s="10" t="s">
        <v>43</v>
      </c>
      <c r="H7" s="10" t="s">
        <v>44</v>
      </c>
      <c r="I7" s="10" t="s">
        <v>45</v>
      </c>
      <c r="J7" s="10" t="s">
        <v>46</v>
      </c>
      <c r="K7" s="10" t="s">
        <v>47</v>
      </c>
      <c r="L7" s="10" t="s">
        <v>48</v>
      </c>
      <c r="M7" s="10" t="s">
        <v>49</v>
      </c>
      <c r="N7" s="14"/>
    </row>
    <row r="8" spans="1:18" s="2" customFormat="1" x14ac:dyDescent="0.35">
      <c r="A8" s="73"/>
      <c r="B8" s="21" t="s">
        <v>32</v>
      </c>
      <c r="C8" s="21"/>
      <c r="D8" s="21"/>
      <c r="E8" s="34"/>
      <c r="F8" s="48"/>
      <c r="G8" s="16">
        <v>0</v>
      </c>
      <c r="H8" s="16">
        <v>0</v>
      </c>
      <c r="I8" s="16">
        <v>0</v>
      </c>
      <c r="J8" s="16">
        <v>0</v>
      </c>
      <c r="K8" s="22" t="str">
        <f>IF(H8&gt;0,$H$3* 0.01, "£0.00")</f>
        <v>£0.00</v>
      </c>
      <c r="L8" s="22" t="str">
        <f>IF(I8&gt;0,$H$3* 0.03, "£0.00")</f>
        <v>£0.00</v>
      </c>
      <c r="M8" s="23" t="str">
        <f>IF(J8&gt;0,$H$3* 0.05, "£0.00")</f>
        <v>£0.00</v>
      </c>
      <c r="N8" s="14"/>
    </row>
    <row r="9" spans="1:18" s="2" customFormat="1" x14ac:dyDescent="0.35">
      <c r="A9" s="73"/>
      <c r="B9" s="21" t="s">
        <v>33</v>
      </c>
      <c r="C9" s="21"/>
      <c r="D9" s="21"/>
      <c r="E9" s="34"/>
      <c r="F9" s="48"/>
      <c r="G9" s="16">
        <v>0</v>
      </c>
      <c r="H9" s="16">
        <v>0</v>
      </c>
      <c r="I9" s="16">
        <v>0</v>
      </c>
      <c r="J9" s="16">
        <v>0</v>
      </c>
      <c r="K9" s="22" t="str">
        <f>IF(H9&gt;0,$H$3* 0.01, "£0.00")</f>
        <v>£0.00</v>
      </c>
      <c r="L9" s="22" t="str">
        <f>IF(I9&gt;0,$H$3* 0.03, "£0.00")</f>
        <v>£0.00</v>
      </c>
      <c r="M9" s="23" t="str">
        <f>IF(J9&gt;0,$H$3* 0.05, "£0.00")</f>
        <v>£0.00</v>
      </c>
      <c r="N9" s="14"/>
    </row>
    <row r="10" spans="1:18" s="2" customFormat="1" x14ac:dyDescent="0.35">
      <c r="A10" s="73"/>
      <c r="B10" s="21" t="s">
        <v>34</v>
      </c>
      <c r="C10" s="21"/>
      <c r="D10" s="21"/>
      <c r="E10" s="34"/>
      <c r="F10" s="48"/>
      <c r="G10" s="16">
        <v>0</v>
      </c>
      <c r="H10" s="16">
        <v>0</v>
      </c>
      <c r="I10" s="16">
        <v>0</v>
      </c>
      <c r="J10" s="16">
        <v>0</v>
      </c>
      <c r="K10" s="22" t="str">
        <f>IF(H10&gt;0,$H$3* 0.01, "£0.00")</f>
        <v>£0.00</v>
      </c>
      <c r="L10" s="22" t="str">
        <f>IF(I10&gt;0,$H$3* 0.03, "£0.00")</f>
        <v>£0.00</v>
      </c>
      <c r="M10" s="23" t="str">
        <f>IF(J10&gt;0,$H$3* 0.05, "£0.00")</f>
        <v>£0.00</v>
      </c>
      <c r="N10" s="14"/>
    </row>
    <row r="11" spans="1:18" s="2" customFormat="1" x14ac:dyDescent="0.35">
      <c r="A11" s="73"/>
      <c r="B11" s="21" t="s">
        <v>35</v>
      </c>
      <c r="C11" s="21"/>
      <c r="D11" s="21"/>
      <c r="E11" s="34"/>
      <c r="F11" s="48"/>
      <c r="G11" s="16">
        <v>0</v>
      </c>
      <c r="H11" s="16">
        <v>0</v>
      </c>
      <c r="I11" s="16">
        <v>0</v>
      </c>
      <c r="J11" s="16">
        <v>0</v>
      </c>
      <c r="K11" s="22" t="str">
        <f>IF(H11&gt;0,$H$3* 0.01, "£0.00")</f>
        <v>£0.00</v>
      </c>
      <c r="L11" s="22" t="str">
        <f>IF(I11&gt;0,$H$3* 0.03, "£0.00")</f>
        <v>£0.00</v>
      </c>
      <c r="M11" s="23" t="str">
        <f>IF(J11&gt;0,$H$3* 0.05, "£0.00")</f>
        <v>£0.00</v>
      </c>
      <c r="N11" s="14"/>
    </row>
    <row r="12" spans="1:18" s="2" customFormat="1" ht="18.5" x14ac:dyDescent="0.45">
      <c r="A12" s="74"/>
      <c r="B12" s="30" t="s">
        <v>12</v>
      </c>
      <c r="C12" s="49"/>
      <c r="D12" s="49"/>
      <c r="E12" s="24"/>
      <c r="F12" s="24"/>
      <c r="G12" s="24">
        <f>G8+G9+G10+G11</f>
        <v>0</v>
      </c>
      <c r="H12" s="24">
        <f>H8+H9+H10+H11</f>
        <v>0</v>
      </c>
      <c r="I12" s="24">
        <f>I8+I9+I10+I11</f>
        <v>0</v>
      </c>
      <c r="J12" s="24">
        <f>J8+J9+J10+J11</f>
        <v>0</v>
      </c>
      <c r="K12" s="25">
        <f>SUM(K8:K11)</f>
        <v>0</v>
      </c>
      <c r="L12" s="25">
        <f>SUM(L8:L11)</f>
        <v>0</v>
      </c>
      <c r="M12" s="26">
        <f>SUM(M8:M11)</f>
        <v>0</v>
      </c>
      <c r="N12" s="14"/>
    </row>
    <row r="13" spans="1:18" s="2" customFormat="1" ht="89.25" customHeight="1" thickBot="1" x14ac:dyDescent="0.4">
      <c r="A13" s="75"/>
      <c r="B13" s="15"/>
      <c r="C13" s="15"/>
      <c r="D13" s="15"/>
      <c r="E13" s="15"/>
      <c r="F13" s="15"/>
      <c r="G13" s="43" t="s">
        <v>3</v>
      </c>
      <c r="H13" s="28" t="s">
        <v>9</v>
      </c>
      <c r="I13" s="28" t="s">
        <v>9</v>
      </c>
      <c r="J13" s="28" t="s">
        <v>11</v>
      </c>
      <c r="K13" s="28" t="s">
        <v>9</v>
      </c>
      <c r="L13" s="28" t="s">
        <v>9</v>
      </c>
      <c r="M13" s="29" t="s">
        <v>11</v>
      </c>
      <c r="N13" s="14"/>
    </row>
    <row r="14" spans="1:18" s="2" customFormat="1" ht="15" thickTop="1" x14ac:dyDescent="0.35">
      <c r="A14" s="11"/>
      <c r="B14" s="12"/>
      <c r="C14" s="12"/>
      <c r="D14" s="12"/>
      <c r="H14" s="13"/>
      <c r="I14" s="13"/>
      <c r="J14" s="13"/>
      <c r="K14" s="13"/>
      <c r="L14" s="13"/>
      <c r="M14" s="14"/>
      <c r="N14" s="14"/>
    </row>
    <row r="15" spans="1:18" s="2" customFormat="1" ht="15" thickBot="1" x14ac:dyDescent="0.4">
      <c r="A15" s="11"/>
      <c r="B15" s="12"/>
      <c r="C15" s="12"/>
      <c r="D15" s="12"/>
      <c r="H15" s="13"/>
      <c r="I15" s="13"/>
      <c r="J15" s="13"/>
      <c r="K15" s="13"/>
      <c r="L15" s="13"/>
      <c r="M15" s="14"/>
      <c r="N15" s="14"/>
    </row>
    <row r="16" spans="1:18" s="2" customFormat="1" ht="57.75" customHeight="1" thickTop="1" thickBot="1" x14ac:dyDescent="0.4">
      <c r="A16" s="38" t="s">
        <v>7</v>
      </c>
      <c r="B16" s="9" t="s">
        <v>41</v>
      </c>
      <c r="C16" s="9"/>
      <c r="D16" s="9"/>
      <c r="E16" s="9" t="s">
        <v>8</v>
      </c>
      <c r="F16" s="9"/>
      <c r="G16" s="35" t="s">
        <v>31</v>
      </c>
      <c r="H16" s="36">
        <v>85000</v>
      </c>
      <c r="I16" s="35" t="s">
        <v>5</v>
      </c>
      <c r="J16" s="76" t="s">
        <v>22</v>
      </c>
      <c r="K16" s="77"/>
      <c r="L16" s="77"/>
      <c r="M16" s="78"/>
    </row>
    <row r="17" spans="1:14" s="2" customFormat="1" ht="15" thickTop="1" x14ac:dyDescent="0.35">
      <c r="A17" s="11"/>
      <c r="B17" s="12"/>
      <c r="C17" s="12"/>
      <c r="D17" s="12"/>
      <c r="H17" s="13"/>
      <c r="I17" s="13"/>
      <c r="J17" s="13"/>
      <c r="K17" s="13"/>
      <c r="L17" s="13"/>
      <c r="M17" s="14"/>
      <c r="N17" s="14"/>
    </row>
    <row r="18" spans="1:14" ht="15" thickBot="1" x14ac:dyDescent="0.4"/>
    <row r="19" spans="1:14" s="18" customFormat="1" ht="23.25" customHeight="1" x14ac:dyDescent="0.35">
      <c r="A19" s="82" t="s">
        <v>13</v>
      </c>
      <c r="B19" s="83"/>
      <c r="C19" s="83"/>
      <c r="D19" s="83"/>
      <c r="E19" s="83"/>
      <c r="F19" s="83"/>
      <c r="G19" s="83"/>
      <c r="H19" s="83"/>
      <c r="I19" s="84"/>
      <c r="J19" s="45"/>
      <c r="K19" s="85" t="s">
        <v>14</v>
      </c>
      <c r="L19" s="86"/>
      <c r="M19" s="86"/>
      <c r="N19" s="87"/>
    </row>
    <row r="20" spans="1:14" s="18" customFormat="1" ht="48" customHeight="1" x14ac:dyDescent="0.35">
      <c r="A20" s="88" t="s">
        <v>15</v>
      </c>
      <c r="B20" s="90" t="s">
        <v>21</v>
      </c>
      <c r="C20" s="70"/>
      <c r="D20" s="70"/>
      <c r="E20" s="31" t="s">
        <v>16</v>
      </c>
      <c r="F20" s="31"/>
      <c r="G20" s="32" t="s">
        <v>17</v>
      </c>
      <c r="H20" s="32" t="s">
        <v>18</v>
      </c>
      <c r="I20" s="33" t="s">
        <v>19</v>
      </c>
      <c r="J20" s="46"/>
      <c r="K20" s="92"/>
      <c r="L20" s="93"/>
      <c r="M20" s="93"/>
      <c r="N20" s="94"/>
    </row>
    <row r="21" spans="1:14" s="18" customFormat="1" ht="48" customHeight="1" x14ac:dyDescent="0.35">
      <c r="A21" s="89"/>
      <c r="B21" s="91"/>
      <c r="C21" s="71"/>
      <c r="D21" s="71"/>
      <c r="E21" s="31" t="s">
        <v>40</v>
      </c>
      <c r="F21" s="31"/>
      <c r="G21" s="50">
        <f>K12</f>
        <v>0</v>
      </c>
      <c r="H21" s="50">
        <f>L12</f>
        <v>0</v>
      </c>
      <c r="I21" s="50">
        <f>M12</f>
        <v>0</v>
      </c>
      <c r="J21" s="47"/>
      <c r="K21" s="95" t="s">
        <v>20</v>
      </c>
      <c r="L21" s="96"/>
      <c r="M21" s="97">
        <f>H3*0.15</f>
        <v>0</v>
      </c>
      <c r="N21" s="98"/>
    </row>
    <row r="22" spans="1:14" s="18" customFormat="1" ht="48" customHeight="1" x14ac:dyDescent="0.35">
      <c r="A22"/>
      <c r="B22"/>
      <c r="C22"/>
      <c r="D22"/>
      <c r="E22"/>
      <c r="F22"/>
      <c r="G22"/>
      <c r="H22"/>
      <c r="I22"/>
      <c r="J22"/>
    </row>
    <row r="23" spans="1:14" s="18" customFormat="1" ht="48" customHeight="1" x14ac:dyDescent="0.35">
      <c r="A23"/>
      <c r="B23"/>
      <c r="C23"/>
      <c r="D23"/>
      <c r="E23"/>
      <c r="F23"/>
      <c r="G23"/>
      <c r="H23"/>
      <c r="I23"/>
      <c r="J23"/>
    </row>
    <row r="24" spans="1:14" s="18" customFormat="1" ht="32.25" customHeight="1" x14ac:dyDescent="0.35">
      <c r="A24"/>
      <c r="B24"/>
      <c r="C24"/>
      <c r="D24"/>
      <c r="E24"/>
      <c r="F24"/>
      <c r="G24"/>
      <c r="H24"/>
      <c r="I24"/>
      <c r="J24"/>
    </row>
  </sheetData>
  <mergeCells count="11">
    <mergeCell ref="A7:A13"/>
    <mergeCell ref="J16:M16"/>
    <mergeCell ref="J3:M3"/>
    <mergeCell ref="B1:O1"/>
    <mergeCell ref="A19:I19"/>
    <mergeCell ref="K19:N19"/>
    <mergeCell ref="A20:A21"/>
    <mergeCell ref="B20:B21"/>
    <mergeCell ref="K20:N20"/>
    <mergeCell ref="K21:L21"/>
    <mergeCell ref="M21:N21"/>
  </mergeCells>
  <pageMargins left="0.7" right="0.7" top="0.75" bottom="0.75" header="0.3" footer="0.3"/>
  <pageSetup paperSize="8"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"/>
  <sheetViews>
    <sheetView tabSelected="1" zoomScale="70" zoomScaleNormal="70" workbookViewId="0">
      <selection activeCell="B13" sqref="B13"/>
    </sheetView>
  </sheetViews>
  <sheetFormatPr defaultRowHeight="14.5" x14ac:dyDescent="0.35"/>
  <cols>
    <col min="1" max="1" width="15" customWidth="1"/>
    <col min="2" max="2" width="37.81640625" customWidth="1"/>
    <col min="3" max="3" width="37" customWidth="1"/>
    <col min="4" max="4" width="33" customWidth="1"/>
    <col min="5" max="5" width="28.453125" customWidth="1"/>
    <col min="6" max="6" width="69" customWidth="1"/>
    <col min="7" max="7" width="20" customWidth="1"/>
    <col min="8" max="8" width="21.26953125" customWidth="1"/>
    <col min="9" max="12" width="19.453125" customWidth="1"/>
    <col min="13" max="13" width="18.1796875" customWidth="1"/>
    <col min="14" max="14" width="21.1796875" customWidth="1"/>
    <col min="15" max="15" width="21.453125" customWidth="1"/>
    <col min="16" max="16" width="18.453125" customWidth="1"/>
  </cols>
  <sheetData>
    <row r="1" spans="1:14" s="52" customFormat="1" ht="35.25" customHeight="1" thickTop="1" thickBot="1" x14ac:dyDescent="0.4">
      <c r="A1" s="63" t="s">
        <v>4</v>
      </c>
      <c r="B1" s="103"/>
      <c r="C1" s="104"/>
      <c r="D1" s="104"/>
      <c r="E1" s="104"/>
      <c r="F1" s="104"/>
      <c r="G1" s="104"/>
      <c r="H1" s="104"/>
      <c r="I1" s="104"/>
      <c r="J1" s="104"/>
      <c r="K1" s="105"/>
      <c r="L1" s="51"/>
      <c r="M1" s="51"/>
      <c r="N1" s="51"/>
    </row>
    <row r="2" spans="1:14" s="54" customFormat="1" ht="15" thickTop="1" x14ac:dyDescent="0.35">
      <c r="A2" s="64"/>
      <c r="B2" s="53"/>
      <c r="E2" s="53"/>
      <c r="F2" s="53"/>
      <c r="H2" s="53"/>
      <c r="I2" s="53"/>
      <c r="J2" s="53"/>
      <c r="K2" s="53"/>
      <c r="L2" s="53"/>
      <c r="N2" s="53"/>
    </row>
    <row r="3" spans="1:14" s="54" customFormat="1" x14ac:dyDescent="0.35">
      <c r="A3" s="65"/>
      <c r="B3" s="55"/>
      <c r="F3" s="56"/>
      <c r="G3" s="56"/>
      <c r="H3" s="56"/>
      <c r="I3" s="57"/>
      <c r="J3" s="57"/>
    </row>
    <row r="4" spans="1:14" s="54" customFormat="1" ht="15" thickBot="1" x14ac:dyDescent="0.4">
      <c r="A4" s="65"/>
      <c r="B4" s="55"/>
      <c r="F4" s="56"/>
      <c r="G4" s="56"/>
      <c r="H4" s="56"/>
      <c r="I4" s="57"/>
      <c r="J4" s="57"/>
    </row>
    <row r="5" spans="1:14" s="54" customFormat="1" ht="57.75" customHeight="1" thickTop="1" thickBot="1" x14ac:dyDescent="0.4">
      <c r="A5" s="63" t="s">
        <v>36</v>
      </c>
      <c r="B5" s="66"/>
    </row>
    <row r="6" spans="1:14" s="54" customFormat="1" ht="15.5" thickTop="1" thickBot="1" x14ac:dyDescent="0.4">
      <c r="A6" s="65"/>
      <c r="B6" s="55"/>
      <c r="F6" s="56"/>
      <c r="G6" s="56"/>
      <c r="H6" s="56"/>
      <c r="I6" s="57"/>
      <c r="J6" s="57"/>
    </row>
    <row r="7" spans="1:14" s="60" customFormat="1" ht="15" thickTop="1" x14ac:dyDescent="0.35">
      <c r="A7" s="58" t="s">
        <v>0</v>
      </c>
      <c r="B7" s="59" t="s">
        <v>1</v>
      </c>
      <c r="C7" s="59" t="s">
        <v>2</v>
      </c>
    </row>
    <row r="8" spans="1:14" s="54" customFormat="1" ht="4.5" customHeight="1" thickBot="1" x14ac:dyDescent="0.4">
      <c r="A8" s="67"/>
      <c r="B8" s="53"/>
      <c r="C8" s="53"/>
      <c r="D8" s="60"/>
      <c r="E8" s="60"/>
      <c r="F8" s="60"/>
    </row>
    <row r="9" spans="1:14" s="60" customFormat="1" ht="37.5" customHeight="1" thickTop="1" thickBot="1" x14ac:dyDescent="0.4">
      <c r="A9" s="102" t="s">
        <v>42</v>
      </c>
      <c r="B9" s="61" t="s">
        <v>37</v>
      </c>
      <c r="C9" s="62" t="s">
        <v>38</v>
      </c>
    </row>
    <row r="10" spans="1:14" s="60" customFormat="1" ht="37.5" customHeight="1" thickTop="1" x14ac:dyDescent="0.35">
      <c r="A10" s="73"/>
      <c r="B10" s="69">
        <v>0</v>
      </c>
      <c r="C10" s="68">
        <v>0</v>
      </c>
      <c r="D10" s="99" t="s">
        <v>39</v>
      </c>
      <c r="E10" s="100"/>
      <c r="F10" s="101"/>
    </row>
    <row r="11" spans="1:14" s="60" customFormat="1" x14ac:dyDescent="0.35"/>
    <row r="12" spans="1:14" s="60" customFormat="1" x14ac:dyDescent="0.35"/>
    <row r="13" spans="1:14" s="60" customFormat="1" x14ac:dyDescent="0.35"/>
    <row r="14" spans="1:14" s="60" customFormat="1" x14ac:dyDescent="0.35"/>
  </sheetData>
  <mergeCells count="3">
    <mergeCell ref="D10:F10"/>
    <mergeCell ref="A9:A10"/>
    <mergeCell ref="B1:K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Quarterly KPIs-Service Cred (2</vt:lpstr>
      <vt:lpstr>AnnualKPI-Cause for Termination</vt:lpstr>
    </vt:vector>
  </TitlesOfParts>
  <Company>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Walker</dc:creator>
  <cp:lastModifiedBy>Irene Walker</cp:lastModifiedBy>
  <cp:lastPrinted>2017-09-21T14:29:33Z</cp:lastPrinted>
  <dcterms:created xsi:type="dcterms:W3CDTF">2013-05-09T11:52:53Z</dcterms:created>
  <dcterms:modified xsi:type="dcterms:W3CDTF">2021-11-12T16:20:33Z</dcterms:modified>
</cp:coreProperties>
</file>